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61\"/>
    </mc:Choice>
  </mc:AlternateContent>
  <xr:revisionPtr revIDLastSave="0" documentId="13_ncr:1_{875E0BF7-AB75-49EB-9E60-D944985880D2}" xr6:coauthVersionLast="47" xr6:coauthVersionMax="47" xr10:uidLastSave="{00000000-0000-0000-0000-000000000000}"/>
  <bookViews>
    <workbookView xWindow="29070" yWindow="1335" windowWidth="21600" windowHeight="11385" xr2:uid="{983BCC8E-B92B-46FF-87DB-88F3744A59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57" i="1" l="1"/>
  <c r="T57" i="1"/>
  <c r="K57" i="1"/>
  <c r="J57" i="1"/>
  <c r="L57" i="1"/>
  <c r="M57" i="1"/>
  <c r="N57" i="1"/>
  <c r="O57" i="1"/>
  <c r="P57" i="1"/>
  <c r="Q57" i="1"/>
  <c r="R57" i="1"/>
  <c r="S57" i="1"/>
  <c r="U57" i="1"/>
  <c r="V57" i="1"/>
  <c r="W57" i="1"/>
  <c r="X57" i="1"/>
  <c r="Y57" i="1"/>
  <c r="AA57" i="1"/>
  <c r="AB57" i="1"/>
  <c r="AC57" i="1"/>
</calcChain>
</file>

<file path=xl/sharedStrings.xml><?xml version="1.0" encoding="utf-8"?>
<sst xmlns="http://schemas.openxmlformats.org/spreadsheetml/2006/main" count="224" uniqueCount="154">
  <si>
    <t>REF. NO.</t>
  </si>
  <si>
    <t>SHEET NO.</t>
  </si>
  <si>
    <t>FROM</t>
  </si>
  <si>
    <t>TO</t>
  </si>
  <si>
    <t>STATION</t>
  </si>
  <si>
    <t>TAPER</t>
  </si>
  <si>
    <t>TAPER LENGTH</t>
  </si>
  <si>
    <t>RADIUS</t>
  </si>
  <si>
    <t>FT</t>
  </si>
  <si>
    <t>GUARDRAIL, TYPE MGS WITH LONG POSTS, AS PER PLAN</t>
  </si>
  <si>
    <t>EACH</t>
  </si>
  <si>
    <t>ANCHOR ASSEMBLY,  MGS TYPE T</t>
  </si>
  <si>
    <t>MGS BRIDGE TERMINAL ASSEMBLY, TYPE 1, AS PER PLAN</t>
  </si>
  <si>
    <t>MGS BRIDGE TERMINAL ASSEMBLY, TYPE 2, AS PER PLAN</t>
  </si>
  <si>
    <t>BARRIER REFLECTOR ,TYPE 2, WHITE, ONE WAY</t>
  </si>
  <si>
    <t>BARRIER REFLECTOR, TYPE 2, YELLOW, BI-DIRECTIONAL</t>
  </si>
  <si>
    <t>BARRIER REFLECTOR  TYPE 2, WHITE-RED, BI-DIRECTIONAL</t>
  </si>
  <si>
    <t>GUARDRAIL, BARRIER DESIGN, TYPE MGS</t>
  </si>
  <si>
    <t>IMPACT ATTENUATOR, TYPE 1 (BI-DIRECTIONAL)</t>
  </si>
  <si>
    <t>ANCHOR ASSEMBLY REMOVED, TYPE B</t>
  </si>
  <si>
    <t>ANCHOR ASSEMBLY REMOVED, TYPE T</t>
  </si>
  <si>
    <t>GR1</t>
  </si>
  <si>
    <t>1369+82.00</t>
  </si>
  <si>
    <t>1372+13.00</t>
  </si>
  <si>
    <t>LT</t>
  </si>
  <si>
    <t>SIDE (IN DIRECTION OF    TRAVEL)</t>
  </si>
  <si>
    <t>U.S. 24 EASTBOUND</t>
  </si>
  <si>
    <t>U.S. 24 WESTBOUND</t>
  </si>
  <si>
    <t>GUARDRAIL, TYPE MGS, AS PER PLAN</t>
  </si>
  <si>
    <t>IMPACT ATTENUATOR REMOVED</t>
  </si>
  <si>
    <t>GR2</t>
  </si>
  <si>
    <t>1271+22.00</t>
  </si>
  <si>
    <t>1373+78.00</t>
  </si>
  <si>
    <t>GR3</t>
  </si>
  <si>
    <t>1401+87.00</t>
  </si>
  <si>
    <t>1416+06.18</t>
  </si>
  <si>
    <t>RT</t>
  </si>
  <si>
    <t>BRIDGE TERMINAL ASSEMBLY REMOVED</t>
  </si>
  <si>
    <t>GR4</t>
  </si>
  <si>
    <t>GR5</t>
  </si>
  <si>
    <t>GR6</t>
  </si>
  <si>
    <t>GR7</t>
  </si>
  <si>
    <t>GR8</t>
  </si>
  <si>
    <t>GR9</t>
  </si>
  <si>
    <t>GR10</t>
  </si>
  <si>
    <t>1412+13.00</t>
  </si>
  <si>
    <t>1415+68.38</t>
  </si>
  <si>
    <t>1416+67.50</t>
  </si>
  <si>
    <t>1417+61.00</t>
  </si>
  <si>
    <t>1404+00.00</t>
  </si>
  <si>
    <t>1414+87.27</t>
  </si>
  <si>
    <t>1414+44.00</t>
  </si>
  <si>
    <t>1415+25.08</t>
  </si>
  <si>
    <t>1415+86.40</t>
  </si>
  <si>
    <t>1416+24.20</t>
  </si>
  <si>
    <t>1420+04.00</t>
  </si>
  <si>
    <t>1431+24.00</t>
  </si>
  <si>
    <t>GR11</t>
  </si>
  <si>
    <t>1796+79.00</t>
  </si>
  <si>
    <t>GR12</t>
  </si>
  <si>
    <t>1798+03.00</t>
  </si>
  <si>
    <t>GR13</t>
  </si>
  <si>
    <t>1802+82.00</t>
  </si>
  <si>
    <t>1805+66.80</t>
  </si>
  <si>
    <t>1805+85.83</t>
  </si>
  <si>
    <t>1805+29.65</t>
  </si>
  <si>
    <t>GR14</t>
  </si>
  <si>
    <t>1804+89.00</t>
  </si>
  <si>
    <t>GR15</t>
  </si>
  <si>
    <t>GR16</t>
  </si>
  <si>
    <t>GR17</t>
  </si>
  <si>
    <t>GR18</t>
  </si>
  <si>
    <t>GR19</t>
  </si>
  <si>
    <t>GR21</t>
  </si>
  <si>
    <t>GR23</t>
  </si>
  <si>
    <t>GR20</t>
  </si>
  <si>
    <t>GR22</t>
  </si>
  <si>
    <t>1806+86.77</t>
  </si>
  <si>
    <t>1808+05.00</t>
  </si>
  <si>
    <t>1806+65.98</t>
  </si>
  <si>
    <t>1815+52.00</t>
  </si>
  <si>
    <t>1807+11.27</t>
  </si>
  <si>
    <t>1810+19.00</t>
  </si>
  <si>
    <t>1807+33.58</t>
  </si>
  <si>
    <t>1815+72.00</t>
  </si>
  <si>
    <t>1864+98.00</t>
  </si>
  <si>
    <t>1866+47.00</t>
  </si>
  <si>
    <t>1877+34.00</t>
  </si>
  <si>
    <t>1879+89.09</t>
  </si>
  <si>
    <t>1878+93.96</t>
  </si>
  <si>
    <t>1881+98.90</t>
  </si>
  <si>
    <t>1884+53.00</t>
  </si>
  <si>
    <t>1882+72.41</t>
  </si>
  <si>
    <t>1895+46.00</t>
  </si>
  <si>
    <t>GR24</t>
  </si>
  <si>
    <t>GR25</t>
  </si>
  <si>
    <t>ANCHOR ASSEMBLY REMOVED,  TYPE E</t>
  </si>
  <si>
    <t>RAMP US127 A</t>
  </si>
  <si>
    <t>1367+07.00</t>
  </si>
  <si>
    <t>1373+71.03</t>
  </si>
  <si>
    <t>1368+91.00</t>
  </si>
  <si>
    <t>RAMP US127 B</t>
  </si>
  <si>
    <t>RAMP US127 C</t>
  </si>
  <si>
    <t>RAMP US127 D</t>
  </si>
  <si>
    <t>GR26</t>
  </si>
  <si>
    <t>GR27</t>
  </si>
  <si>
    <t>1372+76.70</t>
  </si>
  <si>
    <t>GR28</t>
  </si>
  <si>
    <t>GR29</t>
  </si>
  <si>
    <t>1377+50.00</t>
  </si>
  <si>
    <t>1377+22.00</t>
  </si>
  <si>
    <t>GR30</t>
  </si>
  <si>
    <t>GR31</t>
  </si>
  <si>
    <t>1361+38.00</t>
  </si>
  <si>
    <t>1365+83.00</t>
  </si>
  <si>
    <t>1370+29.92</t>
  </si>
  <si>
    <t>1370+48.97</t>
  </si>
  <si>
    <t>1377+90.00</t>
  </si>
  <si>
    <t>RAMP SR424 A</t>
  </si>
  <si>
    <t>100-101</t>
  </si>
  <si>
    <t>1891+15.00</t>
  </si>
  <si>
    <t>GR32</t>
  </si>
  <si>
    <t>1881+41.09</t>
  </si>
  <si>
    <t>1881+09.00</t>
  </si>
  <si>
    <t>GR33</t>
  </si>
  <si>
    <t>1895+26.00</t>
  </si>
  <si>
    <t>RAMP SR424 B</t>
  </si>
  <si>
    <t>1806+08.24</t>
  </si>
  <si>
    <t>1880+23.61</t>
  </si>
  <si>
    <t>RADIUS LENGTH</t>
  </si>
  <si>
    <t>BARRIER REFLECTOR  TYPE 2, YELLOW-RED, BI-DIRECTIONAL</t>
  </si>
  <si>
    <t>56-57</t>
  </si>
  <si>
    <t>57-58</t>
  </si>
  <si>
    <t>90-91</t>
  </si>
  <si>
    <t>97-99</t>
  </si>
  <si>
    <t>57-59</t>
  </si>
  <si>
    <t>106-107</t>
  </si>
  <si>
    <t>112-113</t>
  </si>
  <si>
    <t>116-117</t>
  </si>
  <si>
    <t>TOTALS CARRIED TO GENERAL SUMMARY</t>
  </si>
  <si>
    <t>GR8A</t>
  </si>
  <si>
    <t>1427+63.43</t>
  </si>
  <si>
    <t>MGS BRIDGE TERMINAL ASSEMBLY REBUILT, TYPE 1</t>
  </si>
  <si>
    <t>GUARDRAIL REBUILT, TYPE MGS WITH LONG POSTS, AS PER PLAN</t>
  </si>
  <si>
    <t>GUARDRAIL REMOVED FOR REUSE, AS PER PLAN</t>
  </si>
  <si>
    <t>59-60</t>
  </si>
  <si>
    <t>GR33A</t>
  </si>
  <si>
    <t>GR34</t>
  </si>
  <si>
    <t>1882+54.00</t>
  </si>
  <si>
    <t>1892+94.00</t>
  </si>
  <si>
    <t>GUARDRAIL REMOVED, AS PER PLAN</t>
  </si>
  <si>
    <t>GUARDRAIL REMOVED, BARRIER DESIGN, AS PER PLAN</t>
  </si>
  <si>
    <t>ANCHOR ASSEMBLY,  MGS TYPE B (MASH 2016)</t>
  </si>
  <si>
    <t>ANCHOR ASSEMBLY,  MGS TYPE E (MASH 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</si>
</sst>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1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67F774-616D-43DF-B67A-CC81401A7BDA}">
  <dimension ref="A1:AF62"/>
  <sheetViews>
    <sheetView tabSelected="1" topLeftCell="E1" workbookViewId="0">
      <selection activeCell="V8" sqref="V8"/>
    </sheetView>
  </sheetViews>
  <sheetFormatPr defaultRowHeight="15" x14ac:dyDescent="0.25"/>
  <cols>
    <col min="3" max="4" width="15.7109375" customWidth="1"/>
    <col min="19" max="20" width="9.140625" customWidth="1"/>
  </cols>
  <sheetData>
    <row r="1" spans="1:32" ht="15.75" customHeight="1" thickBot="1" x14ac:dyDescent="0.3">
      <c r="A1" s="36" t="s">
        <v>0</v>
      </c>
      <c r="B1" s="36" t="s">
        <v>1</v>
      </c>
      <c r="C1" s="36" t="s">
        <v>4</v>
      </c>
      <c r="D1" s="36"/>
      <c r="E1" s="40" t="s">
        <v>25</v>
      </c>
      <c r="F1" s="41" t="s">
        <v>5</v>
      </c>
      <c r="G1" s="41" t="s">
        <v>6</v>
      </c>
      <c r="H1" s="41" t="s">
        <v>7</v>
      </c>
      <c r="I1" s="41" t="s">
        <v>129</v>
      </c>
      <c r="J1" s="1">
        <v>202</v>
      </c>
      <c r="K1" s="1">
        <v>202</v>
      </c>
      <c r="L1" s="1">
        <v>202</v>
      </c>
      <c r="M1" s="1">
        <v>202</v>
      </c>
      <c r="N1" s="1">
        <v>202</v>
      </c>
      <c r="O1" s="1">
        <v>202</v>
      </c>
      <c r="P1" s="1">
        <v>202</v>
      </c>
      <c r="Q1" s="1">
        <v>202</v>
      </c>
      <c r="R1" s="1">
        <v>606</v>
      </c>
      <c r="S1" s="3">
        <v>606</v>
      </c>
      <c r="T1" s="3">
        <v>606</v>
      </c>
      <c r="U1" s="3">
        <v>606</v>
      </c>
      <c r="V1" s="3">
        <v>606</v>
      </c>
      <c r="W1" s="3">
        <v>606</v>
      </c>
      <c r="X1" s="3">
        <v>606</v>
      </c>
      <c r="Y1" s="3">
        <v>606</v>
      </c>
      <c r="Z1" s="3">
        <v>606</v>
      </c>
      <c r="AA1" s="3">
        <v>606</v>
      </c>
      <c r="AB1" s="3">
        <v>606</v>
      </c>
      <c r="AC1" s="3">
        <v>626</v>
      </c>
      <c r="AD1" s="3">
        <v>626</v>
      </c>
      <c r="AE1" s="3">
        <v>626</v>
      </c>
      <c r="AF1" s="7">
        <v>626</v>
      </c>
    </row>
    <row r="2" spans="1:32" ht="120" customHeight="1" thickBot="1" x14ac:dyDescent="0.3">
      <c r="A2" s="36"/>
      <c r="B2" s="36"/>
      <c r="C2" s="36"/>
      <c r="D2" s="36"/>
      <c r="E2" s="40"/>
      <c r="F2" s="42"/>
      <c r="G2" s="42"/>
      <c r="H2" s="42"/>
      <c r="I2" s="43"/>
      <c r="J2" s="2" t="s">
        <v>150</v>
      </c>
      <c r="K2" s="2" t="s">
        <v>144</v>
      </c>
      <c r="L2" s="2" t="s">
        <v>151</v>
      </c>
      <c r="M2" s="2" t="s">
        <v>19</v>
      </c>
      <c r="N2" s="2" t="s">
        <v>20</v>
      </c>
      <c r="O2" s="2" t="s">
        <v>96</v>
      </c>
      <c r="P2" s="2" t="s">
        <v>29</v>
      </c>
      <c r="Q2" s="2" t="s">
        <v>37</v>
      </c>
      <c r="R2" s="2" t="s">
        <v>28</v>
      </c>
      <c r="S2" s="2" t="s">
        <v>9</v>
      </c>
      <c r="T2" s="2" t="s">
        <v>143</v>
      </c>
      <c r="U2" s="2" t="s">
        <v>152</v>
      </c>
      <c r="V2" s="2" t="s">
        <v>11</v>
      </c>
      <c r="W2" s="2" t="s">
        <v>153</v>
      </c>
      <c r="X2" s="5" t="s">
        <v>12</v>
      </c>
      <c r="Y2" s="5" t="s">
        <v>13</v>
      </c>
      <c r="Z2" s="5" t="s">
        <v>142</v>
      </c>
      <c r="AA2" s="2" t="s">
        <v>17</v>
      </c>
      <c r="AB2" s="2" t="s">
        <v>18</v>
      </c>
      <c r="AC2" s="2" t="s">
        <v>14</v>
      </c>
      <c r="AD2" s="2" t="s">
        <v>15</v>
      </c>
      <c r="AE2" s="2" t="s">
        <v>16</v>
      </c>
      <c r="AF2" s="2" t="s">
        <v>130</v>
      </c>
    </row>
    <row r="3" spans="1:32" ht="15.75" thickBot="1" x14ac:dyDescent="0.3">
      <c r="A3" s="36"/>
      <c r="B3" s="36"/>
      <c r="C3" s="1" t="s">
        <v>2</v>
      </c>
      <c r="D3" s="1" t="s">
        <v>3</v>
      </c>
      <c r="E3" s="40"/>
      <c r="F3" s="1" t="s">
        <v>8</v>
      </c>
      <c r="G3" s="1" t="s">
        <v>8</v>
      </c>
      <c r="H3" s="1" t="s">
        <v>8</v>
      </c>
      <c r="I3" s="1" t="s">
        <v>8</v>
      </c>
      <c r="J3" s="1" t="s">
        <v>8</v>
      </c>
      <c r="K3" s="1" t="s">
        <v>8</v>
      </c>
      <c r="L3" s="1" t="s">
        <v>8</v>
      </c>
      <c r="M3" s="1" t="s">
        <v>10</v>
      </c>
      <c r="N3" s="1" t="s">
        <v>10</v>
      </c>
      <c r="O3" s="1" t="s">
        <v>10</v>
      </c>
      <c r="P3" s="1" t="s">
        <v>10</v>
      </c>
      <c r="Q3" s="1" t="s">
        <v>10</v>
      </c>
      <c r="R3" s="1" t="s">
        <v>8</v>
      </c>
      <c r="S3" s="3" t="s">
        <v>8</v>
      </c>
      <c r="T3" s="3" t="s">
        <v>8</v>
      </c>
      <c r="U3" s="3" t="s">
        <v>10</v>
      </c>
      <c r="V3" s="3" t="s">
        <v>10</v>
      </c>
      <c r="W3" s="3" t="s">
        <v>10</v>
      </c>
      <c r="X3" s="3" t="s">
        <v>10</v>
      </c>
      <c r="Y3" s="3" t="s">
        <v>10</v>
      </c>
      <c r="Z3" s="3" t="s">
        <v>10</v>
      </c>
      <c r="AA3" s="3" t="s">
        <v>8</v>
      </c>
      <c r="AB3" s="3" t="s">
        <v>10</v>
      </c>
      <c r="AC3" s="3" t="s">
        <v>10</v>
      </c>
      <c r="AD3" s="3" t="s">
        <v>10</v>
      </c>
      <c r="AE3" s="3" t="s">
        <v>10</v>
      </c>
      <c r="AF3" s="3" t="s">
        <v>10</v>
      </c>
    </row>
    <row r="4" spans="1:32" x14ac:dyDescent="0.2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20"/>
    </row>
    <row r="5" spans="1:32" x14ac:dyDescent="0.25">
      <c r="A5" s="10"/>
      <c r="B5" s="11"/>
      <c r="C5" s="34" t="s">
        <v>26</v>
      </c>
      <c r="D5" s="34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21"/>
    </row>
    <row r="6" spans="1:32" x14ac:dyDescent="0.25">
      <c r="A6" s="10" t="s">
        <v>21</v>
      </c>
      <c r="B6" s="11">
        <v>53</v>
      </c>
      <c r="C6" s="11" t="s">
        <v>22</v>
      </c>
      <c r="D6" s="11" t="s">
        <v>23</v>
      </c>
      <c r="E6" s="11" t="s">
        <v>24</v>
      </c>
      <c r="F6" s="11">
        <v>7</v>
      </c>
      <c r="G6" s="11">
        <v>100</v>
      </c>
      <c r="H6" s="11"/>
      <c r="I6" s="11"/>
      <c r="J6" s="30">
        <v>100</v>
      </c>
      <c r="K6" s="11"/>
      <c r="L6" s="11">
        <v>87.5</v>
      </c>
      <c r="M6" s="11"/>
      <c r="N6" s="11">
        <v>1</v>
      </c>
      <c r="O6" s="11"/>
      <c r="P6" s="11">
        <v>1</v>
      </c>
      <c r="Q6" s="11"/>
      <c r="R6" s="11">
        <v>100</v>
      </c>
      <c r="S6" s="11"/>
      <c r="T6" s="11"/>
      <c r="U6" s="11"/>
      <c r="V6" s="11">
        <v>1</v>
      </c>
      <c r="W6" s="11"/>
      <c r="X6" s="11"/>
      <c r="Y6" s="11"/>
      <c r="Z6" s="11"/>
      <c r="AA6" s="11">
        <v>87.5</v>
      </c>
      <c r="AB6" s="11">
        <v>1</v>
      </c>
      <c r="AC6" s="11"/>
      <c r="AD6" s="11">
        <v>4</v>
      </c>
      <c r="AE6" s="11"/>
      <c r="AF6" s="21"/>
    </row>
    <row r="7" spans="1:32" x14ac:dyDescent="0.25">
      <c r="A7" s="10" t="s">
        <v>33</v>
      </c>
      <c r="B7" s="11" t="s">
        <v>131</v>
      </c>
      <c r="C7" s="11" t="s">
        <v>34</v>
      </c>
      <c r="D7" s="11" t="s">
        <v>35</v>
      </c>
      <c r="E7" s="11" t="s">
        <v>36</v>
      </c>
      <c r="F7" s="11"/>
      <c r="G7" s="11"/>
      <c r="H7" s="11"/>
      <c r="I7" s="11"/>
      <c r="J7" s="30">
        <v>1362.5</v>
      </c>
      <c r="K7" s="13"/>
      <c r="L7" s="11"/>
      <c r="M7" s="11">
        <v>1</v>
      </c>
      <c r="N7" s="11"/>
      <c r="O7" s="11"/>
      <c r="P7" s="11"/>
      <c r="Q7" s="11">
        <v>1</v>
      </c>
      <c r="R7" s="11"/>
      <c r="S7" s="13">
        <v>1362.5</v>
      </c>
      <c r="T7" s="13"/>
      <c r="U7" s="11">
        <v>1</v>
      </c>
      <c r="V7" s="11"/>
      <c r="W7" s="11"/>
      <c r="X7" s="11">
        <v>1</v>
      </c>
      <c r="Y7" s="11"/>
      <c r="Z7" s="11"/>
      <c r="AA7" s="11"/>
      <c r="AB7" s="11"/>
      <c r="AC7" s="11">
        <v>14</v>
      </c>
      <c r="AD7" s="11"/>
      <c r="AE7" s="11"/>
      <c r="AF7" s="21"/>
    </row>
    <row r="8" spans="1:32" x14ac:dyDescent="0.25">
      <c r="A8" s="10" t="s">
        <v>39</v>
      </c>
      <c r="B8" s="11">
        <v>57</v>
      </c>
      <c r="C8" s="11" t="s">
        <v>45</v>
      </c>
      <c r="D8" s="11" t="s">
        <v>46</v>
      </c>
      <c r="E8" s="11" t="s">
        <v>24</v>
      </c>
      <c r="F8" s="11"/>
      <c r="G8" s="11"/>
      <c r="H8" s="11"/>
      <c r="I8" s="11"/>
      <c r="J8" s="30">
        <v>287.5</v>
      </c>
      <c r="K8" s="11"/>
      <c r="L8" s="11"/>
      <c r="M8" s="11">
        <v>1</v>
      </c>
      <c r="N8" s="11"/>
      <c r="O8" s="11"/>
      <c r="P8" s="11"/>
      <c r="Q8" s="11">
        <v>1</v>
      </c>
      <c r="R8" s="11"/>
      <c r="S8" s="11">
        <v>287.5</v>
      </c>
      <c r="T8" s="11"/>
      <c r="U8" s="11">
        <v>1</v>
      </c>
      <c r="V8" s="11"/>
      <c r="W8" s="11"/>
      <c r="X8" s="11">
        <v>1</v>
      </c>
      <c r="Y8" s="11"/>
      <c r="Z8" s="11"/>
      <c r="AA8" s="11"/>
      <c r="AB8" s="11"/>
      <c r="AC8" s="11"/>
      <c r="AD8" s="11">
        <v>4</v>
      </c>
      <c r="AE8" s="11"/>
      <c r="AF8" s="21"/>
    </row>
    <row r="9" spans="1:32" x14ac:dyDescent="0.25">
      <c r="A9" s="10" t="s">
        <v>41</v>
      </c>
      <c r="B9" s="11">
        <v>57</v>
      </c>
      <c r="C9" s="11" t="s">
        <v>47</v>
      </c>
      <c r="D9" s="11" t="s">
        <v>48</v>
      </c>
      <c r="E9" s="11" t="s">
        <v>24</v>
      </c>
      <c r="F9" s="11"/>
      <c r="G9" s="11"/>
      <c r="H9" s="11"/>
      <c r="I9" s="11"/>
      <c r="J9" s="30">
        <v>75</v>
      </c>
      <c r="K9" s="11"/>
      <c r="L9" s="11"/>
      <c r="M9" s="11"/>
      <c r="N9" s="11">
        <v>1</v>
      </c>
      <c r="O9" s="11"/>
      <c r="P9" s="11"/>
      <c r="Q9" s="11">
        <v>1</v>
      </c>
      <c r="R9" s="11"/>
      <c r="S9" s="11">
        <v>75</v>
      </c>
      <c r="T9" s="11"/>
      <c r="U9" s="11"/>
      <c r="V9" s="11">
        <v>1</v>
      </c>
      <c r="W9" s="11"/>
      <c r="X9" s="11"/>
      <c r="Y9" s="11">
        <v>1</v>
      </c>
      <c r="Z9" s="11"/>
      <c r="AA9" s="11"/>
      <c r="AB9" s="11"/>
      <c r="AC9" s="11"/>
      <c r="AD9" s="11">
        <v>3</v>
      </c>
      <c r="AE9" s="11"/>
      <c r="AF9" s="21"/>
    </row>
    <row r="10" spans="1:32" x14ac:dyDescent="0.25">
      <c r="A10" s="10" t="s">
        <v>43</v>
      </c>
      <c r="B10" s="11" t="s">
        <v>132</v>
      </c>
      <c r="C10" s="11"/>
      <c r="D10" s="11"/>
      <c r="E10" s="11"/>
      <c r="F10" s="11"/>
      <c r="G10" s="11"/>
      <c r="H10" s="11"/>
      <c r="I10" s="11"/>
      <c r="J10" s="30"/>
      <c r="K10" s="13"/>
      <c r="L10" s="11"/>
      <c r="M10" s="11"/>
      <c r="N10" s="11"/>
      <c r="O10" s="11"/>
      <c r="P10" s="11"/>
      <c r="Q10" s="11"/>
      <c r="R10" s="11"/>
      <c r="S10" s="14"/>
      <c r="T10" s="14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21"/>
    </row>
    <row r="11" spans="1:32" x14ac:dyDescent="0.25">
      <c r="A11" s="10" t="s">
        <v>57</v>
      </c>
      <c r="B11" s="11" t="s">
        <v>133</v>
      </c>
      <c r="C11" s="11" t="s">
        <v>58</v>
      </c>
      <c r="D11" s="11" t="s">
        <v>63</v>
      </c>
      <c r="E11" s="11" t="s">
        <v>36</v>
      </c>
      <c r="F11" s="11"/>
      <c r="G11" s="11"/>
      <c r="H11" s="11"/>
      <c r="I11" s="11"/>
      <c r="J11" s="30">
        <v>825</v>
      </c>
      <c r="K11" s="11"/>
      <c r="L11" s="11"/>
      <c r="M11" s="11">
        <v>1</v>
      </c>
      <c r="N11" s="11"/>
      <c r="O11" s="11"/>
      <c r="P11" s="11"/>
      <c r="Q11" s="11">
        <v>1</v>
      </c>
      <c r="R11" s="11"/>
      <c r="S11" s="11">
        <v>825</v>
      </c>
      <c r="T11" s="11"/>
      <c r="U11" s="11">
        <v>1</v>
      </c>
      <c r="V11" s="11"/>
      <c r="W11" s="11"/>
      <c r="X11" s="11">
        <v>1</v>
      </c>
      <c r="Y11" s="11"/>
      <c r="Z11" s="11"/>
      <c r="AA11" s="11"/>
      <c r="AB11" s="11"/>
      <c r="AC11" s="11">
        <v>10</v>
      </c>
      <c r="AD11" s="11"/>
      <c r="AE11" s="11"/>
      <c r="AF11" s="21"/>
    </row>
    <row r="12" spans="1:32" x14ac:dyDescent="0.25">
      <c r="A12" s="10" t="s">
        <v>61</v>
      </c>
      <c r="B12" s="11" t="s">
        <v>133</v>
      </c>
      <c r="C12" s="11" t="s">
        <v>62</v>
      </c>
      <c r="D12" s="11" t="s">
        <v>64</v>
      </c>
      <c r="E12" s="11" t="s">
        <v>24</v>
      </c>
      <c r="F12" s="11"/>
      <c r="G12" s="11"/>
      <c r="H12" s="11"/>
      <c r="I12" s="11"/>
      <c r="J12" s="30">
        <v>237.5</v>
      </c>
      <c r="K12" s="11"/>
      <c r="L12" s="11"/>
      <c r="M12" s="11">
        <v>1</v>
      </c>
      <c r="N12" s="11"/>
      <c r="O12" s="11"/>
      <c r="P12" s="11"/>
      <c r="Q12" s="11">
        <v>1</v>
      </c>
      <c r="R12" s="11"/>
      <c r="S12" s="11">
        <v>237.5</v>
      </c>
      <c r="T12" s="11"/>
      <c r="U12" s="11">
        <v>1</v>
      </c>
      <c r="V12" s="11"/>
      <c r="W12" s="11"/>
      <c r="X12" s="11">
        <v>1</v>
      </c>
      <c r="Y12" s="11"/>
      <c r="Z12" s="11"/>
      <c r="AA12" s="11"/>
      <c r="AB12" s="11"/>
      <c r="AC12" s="11"/>
      <c r="AD12" s="11">
        <v>4</v>
      </c>
      <c r="AE12" s="11"/>
      <c r="AF12" s="21"/>
    </row>
    <row r="13" spans="1:32" x14ac:dyDescent="0.25">
      <c r="A13" s="10" t="s">
        <v>68</v>
      </c>
      <c r="B13" s="11">
        <v>92</v>
      </c>
      <c r="C13" s="11" t="s">
        <v>77</v>
      </c>
      <c r="D13" s="11" t="s">
        <v>78</v>
      </c>
      <c r="E13" s="11" t="s">
        <v>24</v>
      </c>
      <c r="F13" s="11"/>
      <c r="G13" s="11"/>
      <c r="H13" s="11"/>
      <c r="I13" s="11"/>
      <c r="J13" s="30">
        <v>100</v>
      </c>
      <c r="K13" s="11"/>
      <c r="L13" s="11"/>
      <c r="M13" s="11"/>
      <c r="N13" s="11">
        <v>1</v>
      </c>
      <c r="O13" s="11"/>
      <c r="P13" s="11"/>
      <c r="Q13" s="11">
        <v>1</v>
      </c>
      <c r="R13" s="11"/>
      <c r="S13" s="11">
        <v>100</v>
      </c>
      <c r="T13" s="11"/>
      <c r="U13" s="11"/>
      <c r="V13" s="11">
        <v>1</v>
      </c>
      <c r="W13" s="11"/>
      <c r="X13" s="11"/>
      <c r="Y13" s="11">
        <v>1</v>
      </c>
      <c r="Z13" s="11"/>
      <c r="AA13" s="11"/>
      <c r="AB13" s="11"/>
      <c r="AC13" s="11"/>
      <c r="AD13" s="11">
        <v>2</v>
      </c>
      <c r="AE13" s="11"/>
      <c r="AF13" s="21"/>
    </row>
    <row r="14" spans="1:32" x14ac:dyDescent="0.25">
      <c r="A14" s="10" t="s">
        <v>70</v>
      </c>
      <c r="B14" s="11">
        <v>92</v>
      </c>
      <c r="C14" s="11" t="s">
        <v>79</v>
      </c>
      <c r="D14" s="11" t="s">
        <v>80</v>
      </c>
      <c r="E14" s="11" t="s">
        <v>36</v>
      </c>
      <c r="F14" s="11"/>
      <c r="G14" s="11"/>
      <c r="H14" s="11"/>
      <c r="I14" s="11"/>
      <c r="J14" s="30">
        <v>875</v>
      </c>
      <c r="K14" s="11"/>
      <c r="L14" s="11"/>
      <c r="M14" s="11"/>
      <c r="N14" s="11">
        <v>1</v>
      </c>
      <c r="O14" s="11"/>
      <c r="P14" s="11"/>
      <c r="Q14" s="11">
        <v>1</v>
      </c>
      <c r="R14" s="11"/>
      <c r="S14" s="11">
        <v>875</v>
      </c>
      <c r="T14" s="11"/>
      <c r="U14" s="11"/>
      <c r="V14" s="11">
        <v>1</v>
      </c>
      <c r="W14" s="11"/>
      <c r="X14" s="11"/>
      <c r="Y14" s="11">
        <v>1</v>
      </c>
      <c r="Z14" s="11"/>
      <c r="AA14" s="11"/>
      <c r="AB14" s="11"/>
      <c r="AC14" s="11">
        <v>9</v>
      </c>
      <c r="AD14" s="11"/>
      <c r="AE14" s="11"/>
      <c r="AF14" s="21"/>
    </row>
    <row r="15" spans="1:32" x14ac:dyDescent="0.25">
      <c r="A15" s="10" t="s">
        <v>72</v>
      </c>
      <c r="B15" s="11" t="s">
        <v>134</v>
      </c>
      <c r="C15" s="11" t="s">
        <v>85</v>
      </c>
      <c r="D15" s="11" t="s">
        <v>128</v>
      </c>
      <c r="E15" s="11" t="s">
        <v>36</v>
      </c>
      <c r="F15" s="11"/>
      <c r="G15" s="11"/>
      <c r="H15" s="11"/>
      <c r="I15" s="11"/>
      <c r="J15" s="30">
        <v>1462.5</v>
      </c>
      <c r="K15" s="14"/>
      <c r="L15" s="11"/>
      <c r="M15" s="11">
        <v>1</v>
      </c>
      <c r="N15" s="11"/>
      <c r="O15" s="11"/>
      <c r="P15" s="11"/>
      <c r="Q15" s="11">
        <v>1</v>
      </c>
      <c r="R15" s="11"/>
      <c r="S15" s="14">
        <v>1462.5</v>
      </c>
      <c r="T15" s="14"/>
      <c r="U15" s="11">
        <v>1</v>
      </c>
      <c r="V15" s="11"/>
      <c r="W15" s="11"/>
      <c r="X15" s="11">
        <v>1</v>
      </c>
      <c r="Y15" s="11"/>
      <c r="Z15" s="11"/>
      <c r="AA15" s="11"/>
      <c r="AB15" s="11"/>
      <c r="AC15" s="11">
        <v>15</v>
      </c>
      <c r="AD15" s="11"/>
      <c r="AE15" s="11"/>
      <c r="AF15" s="21"/>
    </row>
    <row r="16" spans="1:32" x14ac:dyDescent="0.25">
      <c r="A16" s="10" t="s">
        <v>73</v>
      </c>
      <c r="B16" s="11">
        <v>100</v>
      </c>
      <c r="C16" s="11" t="s">
        <v>87</v>
      </c>
      <c r="D16" s="11" t="s">
        <v>88</v>
      </c>
      <c r="E16" s="11" t="s">
        <v>24</v>
      </c>
      <c r="F16" s="11">
        <v>19</v>
      </c>
      <c r="G16" s="11">
        <v>187.5</v>
      </c>
      <c r="H16" s="11"/>
      <c r="I16" s="11"/>
      <c r="J16" s="30">
        <v>187.5</v>
      </c>
      <c r="K16" s="11"/>
      <c r="L16" s="11"/>
      <c r="M16" s="11">
        <v>1</v>
      </c>
      <c r="N16" s="11"/>
      <c r="O16" s="11"/>
      <c r="P16" s="11"/>
      <c r="Q16" s="11">
        <v>1</v>
      </c>
      <c r="R16" s="11"/>
      <c r="S16" s="11">
        <v>187.5</v>
      </c>
      <c r="T16" s="11"/>
      <c r="U16" s="11">
        <v>1</v>
      </c>
      <c r="V16" s="11"/>
      <c r="W16" s="11"/>
      <c r="X16" s="11">
        <v>1</v>
      </c>
      <c r="Y16" s="11"/>
      <c r="Z16" s="11"/>
      <c r="AA16" s="11"/>
      <c r="AB16" s="11"/>
      <c r="AC16" s="11"/>
      <c r="AD16" s="11">
        <v>2</v>
      </c>
      <c r="AE16" s="11"/>
      <c r="AF16" s="21"/>
    </row>
    <row r="17" spans="1:32" x14ac:dyDescent="0.25">
      <c r="A17" s="10" t="s">
        <v>74</v>
      </c>
      <c r="B17" s="11" t="s">
        <v>119</v>
      </c>
      <c r="C17" s="11" t="s">
        <v>92</v>
      </c>
      <c r="D17" s="11" t="s">
        <v>93</v>
      </c>
      <c r="E17" s="11" t="s">
        <v>36</v>
      </c>
      <c r="F17" s="11"/>
      <c r="G17" s="11"/>
      <c r="H17" s="11"/>
      <c r="I17" s="11"/>
      <c r="J17" s="30">
        <v>1262.5</v>
      </c>
      <c r="K17" s="14"/>
      <c r="L17" s="11"/>
      <c r="M17" s="11"/>
      <c r="N17" s="11">
        <v>1</v>
      </c>
      <c r="O17" s="11"/>
      <c r="P17" s="11"/>
      <c r="Q17" s="11">
        <v>1</v>
      </c>
      <c r="R17" s="11"/>
      <c r="S17" s="14">
        <v>1262.5</v>
      </c>
      <c r="T17" s="14"/>
      <c r="U17" s="11"/>
      <c r="V17" s="11">
        <v>1</v>
      </c>
      <c r="W17" s="11"/>
      <c r="X17" s="11"/>
      <c r="Y17" s="11">
        <v>1</v>
      </c>
      <c r="Z17" s="11"/>
      <c r="AA17" s="11"/>
      <c r="AB17" s="11"/>
      <c r="AC17" s="11">
        <v>13</v>
      </c>
      <c r="AD17" s="11"/>
      <c r="AE17" s="11"/>
      <c r="AF17" s="21"/>
    </row>
    <row r="18" spans="1:32" x14ac:dyDescent="0.25">
      <c r="A18" s="10"/>
      <c r="B18" s="11"/>
      <c r="C18" s="11"/>
      <c r="D18" s="11"/>
      <c r="E18" s="11"/>
      <c r="F18" s="11"/>
      <c r="G18" s="11"/>
      <c r="H18" s="11"/>
      <c r="I18" s="11"/>
      <c r="J18" s="30"/>
      <c r="K18" s="14"/>
      <c r="L18" s="11"/>
      <c r="M18" s="11"/>
      <c r="N18" s="11"/>
      <c r="O18" s="11"/>
      <c r="P18" s="11"/>
      <c r="Q18" s="11"/>
      <c r="R18" s="11"/>
      <c r="S18" s="14"/>
      <c r="T18" s="14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21"/>
    </row>
    <row r="19" spans="1:32" x14ac:dyDescent="0.25">
      <c r="A19" s="10"/>
      <c r="B19" s="11"/>
      <c r="C19" s="34" t="s">
        <v>27</v>
      </c>
      <c r="D19" s="34"/>
      <c r="E19" s="11"/>
      <c r="F19" s="11"/>
      <c r="G19" s="11"/>
      <c r="H19" s="11"/>
      <c r="I19" s="11"/>
      <c r="J19" s="3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21"/>
    </row>
    <row r="20" spans="1:32" x14ac:dyDescent="0.25">
      <c r="A20" s="10" t="s">
        <v>30</v>
      </c>
      <c r="B20" s="11">
        <v>53</v>
      </c>
      <c r="C20" s="11" t="s">
        <v>31</v>
      </c>
      <c r="D20" s="11" t="s">
        <v>32</v>
      </c>
      <c r="E20" s="11" t="s">
        <v>24</v>
      </c>
      <c r="F20" s="11">
        <v>7</v>
      </c>
      <c r="G20" s="11">
        <v>100</v>
      </c>
      <c r="H20" s="11"/>
      <c r="I20" s="11"/>
      <c r="J20" s="30">
        <v>100</v>
      </c>
      <c r="K20" s="11"/>
      <c r="L20" s="11">
        <v>87.5</v>
      </c>
      <c r="M20" s="11"/>
      <c r="N20" s="11">
        <v>1</v>
      </c>
      <c r="O20" s="11"/>
      <c r="P20" s="11">
        <v>1</v>
      </c>
      <c r="Q20" s="11"/>
      <c r="R20" s="11">
        <v>125</v>
      </c>
      <c r="S20" s="11"/>
      <c r="T20" s="11"/>
      <c r="U20" s="11"/>
      <c r="V20" s="11">
        <v>1</v>
      </c>
      <c r="W20" s="11"/>
      <c r="X20" s="11"/>
      <c r="Y20" s="11"/>
      <c r="Z20" s="11"/>
      <c r="AA20" s="11">
        <v>87.5</v>
      </c>
      <c r="AB20" s="11">
        <v>1</v>
      </c>
      <c r="AC20" s="11"/>
      <c r="AD20" s="11">
        <v>4</v>
      </c>
      <c r="AE20" s="11"/>
      <c r="AF20" s="21"/>
    </row>
    <row r="21" spans="1:32" x14ac:dyDescent="0.25">
      <c r="A21" s="15" t="s">
        <v>38</v>
      </c>
      <c r="B21" s="16" t="s">
        <v>131</v>
      </c>
      <c r="C21" s="11" t="s">
        <v>49</v>
      </c>
      <c r="D21" s="16" t="s">
        <v>50</v>
      </c>
      <c r="E21" s="16" t="s">
        <v>36</v>
      </c>
      <c r="F21" s="16"/>
      <c r="G21" s="16"/>
      <c r="H21" s="16"/>
      <c r="I21" s="16"/>
      <c r="J21" s="31">
        <v>1075</v>
      </c>
      <c r="K21" s="17"/>
      <c r="L21" s="16"/>
      <c r="M21" s="16"/>
      <c r="N21" s="16">
        <v>1</v>
      </c>
      <c r="O21" s="16"/>
      <c r="P21" s="16"/>
      <c r="Q21" s="16">
        <v>1</v>
      </c>
      <c r="R21" s="16"/>
      <c r="S21" s="16">
        <v>1075</v>
      </c>
      <c r="T21" s="16"/>
      <c r="U21" s="16"/>
      <c r="V21" s="16">
        <v>1</v>
      </c>
      <c r="W21" s="16"/>
      <c r="X21" s="16"/>
      <c r="Y21" s="16">
        <v>1</v>
      </c>
      <c r="Z21" s="16"/>
      <c r="AA21" s="16"/>
      <c r="AB21" s="16"/>
      <c r="AC21" s="16">
        <v>11</v>
      </c>
      <c r="AD21" s="16"/>
      <c r="AE21" s="16"/>
      <c r="AF21" s="21"/>
    </row>
    <row r="22" spans="1:32" x14ac:dyDescent="0.25">
      <c r="A22" s="15" t="s">
        <v>40</v>
      </c>
      <c r="B22" s="16">
        <v>57</v>
      </c>
      <c r="C22" s="11" t="s">
        <v>51</v>
      </c>
      <c r="D22" s="16" t="s">
        <v>52</v>
      </c>
      <c r="E22" s="16" t="s">
        <v>24</v>
      </c>
      <c r="F22" s="16"/>
      <c r="G22" s="16"/>
      <c r="H22" s="16"/>
      <c r="I22" s="16"/>
      <c r="J22" s="31">
        <v>62.5</v>
      </c>
      <c r="K22" s="16"/>
      <c r="L22" s="16"/>
      <c r="M22" s="16"/>
      <c r="N22" s="16">
        <v>1</v>
      </c>
      <c r="O22" s="16"/>
      <c r="P22" s="16"/>
      <c r="Q22" s="16">
        <v>1</v>
      </c>
      <c r="R22" s="16"/>
      <c r="S22" s="16">
        <v>62.5</v>
      </c>
      <c r="T22" s="16"/>
      <c r="U22" s="16"/>
      <c r="V22" s="16">
        <v>1</v>
      </c>
      <c r="W22" s="16"/>
      <c r="X22" s="16"/>
      <c r="Y22" s="16">
        <v>1</v>
      </c>
      <c r="Z22" s="16"/>
      <c r="AA22" s="16"/>
      <c r="AB22" s="16"/>
      <c r="AC22" s="16"/>
      <c r="AD22" s="16">
        <v>3</v>
      </c>
      <c r="AE22" s="16"/>
      <c r="AF22" s="21"/>
    </row>
    <row r="23" spans="1:32" x14ac:dyDescent="0.25">
      <c r="A23" s="10" t="s">
        <v>42</v>
      </c>
      <c r="B23" s="16" t="s">
        <v>145</v>
      </c>
      <c r="C23" s="11" t="s">
        <v>141</v>
      </c>
      <c r="D23" s="16" t="s">
        <v>56</v>
      </c>
      <c r="E23" s="11" t="s">
        <v>36</v>
      </c>
      <c r="F23" s="16"/>
      <c r="G23" s="16"/>
      <c r="H23" s="16"/>
      <c r="I23" s="16"/>
      <c r="J23" s="31">
        <v>325</v>
      </c>
      <c r="K23" s="17"/>
      <c r="L23" s="16"/>
      <c r="M23" s="16">
        <v>1</v>
      </c>
      <c r="N23" s="16"/>
      <c r="O23" s="16"/>
      <c r="P23" s="16"/>
      <c r="R23" s="16"/>
      <c r="S23" s="17">
        <v>325</v>
      </c>
      <c r="T23" s="17"/>
      <c r="U23" s="16">
        <v>1</v>
      </c>
      <c r="V23" s="16"/>
      <c r="W23" s="16"/>
      <c r="X23" s="16"/>
      <c r="Y23" s="16"/>
      <c r="Z23" s="16"/>
      <c r="AA23" s="16"/>
      <c r="AB23" s="16"/>
      <c r="AC23" s="16">
        <v>4</v>
      </c>
      <c r="AD23" s="16"/>
      <c r="AE23" s="16"/>
      <c r="AF23" s="21"/>
    </row>
    <row r="24" spans="1:32" x14ac:dyDescent="0.25">
      <c r="A24" s="10" t="s">
        <v>140</v>
      </c>
      <c r="B24" s="16" t="s">
        <v>135</v>
      </c>
      <c r="C24" s="11" t="s">
        <v>53</v>
      </c>
      <c r="D24" s="16" t="s">
        <v>141</v>
      </c>
      <c r="E24" s="11" t="s">
        <v>36</v>
      </c>
      <c r="F24" s="16"/>
      <c r="G24" s="16"/>
      <c r="H24" s="16"/>
      <c r="I24" s="16"/>
      <c r="J24" s="31"/>
      <c r="K24" s="17">
        <v>1150</v>
      </c>
      <c r="L24" s="16"/>
      <c r="M24" s="16"/>
      <c r="N24" s="16"/>
      <c r="O24" s="16"/>
      <c r="P24" s="16"/>
      <c r="Q24" s="16">
        <v>1</v>
      </c>
      <c r="R24" s="16"/>
      <c r="S24" s="17"/>
      <c r="T24" s="17">
        <v>1150</v>
      </c>
      <c r="U24" s="16"/>
      <c r="V24" s="16"/>
      <c r="W24" s="16"/>
      <c r="X24" s="16"/>
      <c r="Y24" s="16"/>
      <c r="Z24" s="16">
        <v>1</v>
      </c>
      <c r="AA24" s="16"/>
      <c r="AB24" s="16"/>
      <c r="AC24" s="16">
        <v>11</v>
      </c>
      <c r="AD24" s="16"/>
      <c r="AE24" s="16"/>
      <c r="AF24" s="21"/>
    </row>
    <row r="25" spans="1:32" x14ac:dyDescent="0.25">
      <c r="A25" s="10" t="s">
        <v>44</v>
      </c>
      <c r="B25" s="16" t="s">
        <v>132</v>
      </c>
      <c r="C25" s="11" t="s">
        <v>54</v>
      </c>
      <c r="D25" s="16" t="s">
        <v>55</v>
      </c>
      <c r="E25" s="11" t="s">
        <v>24</v>
      </c>
      <c r="F25" s="16"/>
      <c r="G25" s="16"/>
      <c r="H25" s="16"/>
      <c r="I25" s="16"/>
      <c r="J25" s="31">
        <v>312.5</v>
      </c>
      <c r="K25" s="16"/>
      <c r="L25" s="16"/>
      <c r="M25" s="16">
        <v>1</v>
      </c>
      <c r="N25" s="16"/>
      <c r="O25" s="16"/>
      <c r="P25" s="16"/>
      <c r="Q25" s="16">
        <v>1</v>
      </c>
      <c r="R25" s="16"/>
      <c r="S25" s="16">
        <v>312.5</v>
      </c>
      <c r="T25" s="16"/>
      <c r="U25" s="16">
        <v>1</v>
      </c>
      <c r="V25" s="16"/>
      <c r="W25" s="16"/>
      <c r="X25" s="16">
        <v>1</v>
      </c>
      <c r="Y25" s="16"/>
      <c r="Z25" s="16"/>
      <c r="AA25" s="16"/>
      <c r="AB25" s="16"/>
      <c r="AC25" s="16"/>
      <c r="AD25" s="16">
        <v>5</v>
      </c>
      <c r="AE25" s="16"/>
      <c r="AF25" s="21"/>
    </row>
    <row r="26" spans="1:32" x14ac:dyDescent="0.25">
      <c r="A26" s="10" t="s">
        <v>59</v>
      </c>
      <c r="B26" s="16" t="s">
        <v>133</v>
      </c>
      <c r="C26" s="11" t="s">
        <v>60</v>
      </c>
      <c r="D26" s="16" t="s">
        <v>65</v>
      </c>
      <c r="E26" s="11" t="s">
        <v>36</v>
      </c>
      <c r="F26" s="16"/>
      <c r="G26" s="16"/>
      <c r="H26" s="16"/>
      <c r="I26" s="16"/>
      <c r="J26" s="31">
        <v>712.5</v>
      </c>
      <c r="K26" s="16"/>
      <c r="L26" s="16"/>
      <c r="M26" s="16"/>
      <c r="N26" s="16">
        <v>1</v>
      </c>
      <c r="O26" s="16"/>
      <c r="P26" s="16"/>
      <c r="Q26" s="16">
        <v>1</v>
      </c>
      <c r="R26" s="16"/>
      <c r="S26" s="16">
        <v>712.5</v>
      </c>
      <c r="T26" s="16"/>
      <c r="U26" s="16"/>
      <c r="V26" s="16">
        <v>1</v>
      </c>
      <c r="W26" s="16"/>
      <c r="X26" s="16"/>
      <c r="Y26" s="16">
        <v>1</v>
      </c>
      <c r="Z26" s="16"/>
      <c r="AA26" s="16"/>
      <c r="AB26" s="16"/>
      <c r="AC26" s="16">
        <v>8</v>
      </c>
      <c r="AD26" s="16"/>
      <c r="AE26" s="16"/>
      <c r="AF26" s="21"/>
    </row>
    <row r="27" spans="1:32" x14ac:dyDescent="0.25">
      <c r="A27" s="10" t="s">
        <v>66</v>
      </c>
      <c r="B27" s="16">
        <v>92</v>
      </c>
      <c r="C27" s="11" t="s">
        <v>67</v>
      </c>
      <c r="D27" s="16" t="s">
        <v>127</v>
      </c>
      <c r="E27" s="11" t="s">
        <v>24</v>
      </c>
      <c r="F27" s="16"/>
      <c r="G27" s="16"/>
      <c r="H27" s="16"/>
      <c r="I27" s="16"/>
      <c r="J27" s="31">
        <v>100</v>
      </c>
      <c r="K27" s="16"/>
      <c r="L27" s="16"/>
      <c r="M27" s="16"/>
      <c r="N27" s="16">
        <v>1</v>
      </c>
      <c r="O27" s="16"/>
      <c r="P27" s="16"/>
      <c r="Q27" s="16">
        <v>1</v>
      </c>
      <c r="R27" s="16"/>
      <c r="S27" s="16">
        <v>100</v>
      </c>
      <c r="T27" s="16"/>
      <c r="U27" s="16"/>
      <c r="V27" s="16">
        <v>1</v>
      </c>
      <c r="W27" s="16"/>
      <c r="X27" s="16"/>
      <c r="Y27" s="16">
        <v>1</v>
      </c>
      <c r="Z27" s="16"/>
      <c r="AA27" s="16"/>
      <c r="AB27" s="16"/>
      <c r="AC27" s="16"/>
      <c r="AD27" s="16">
        <v>2</v>
      </c>
      <c r="AE27" s="16"/>
      <c r="AF27" s="21"/>
    </row>
    <row r="28" spans="1:32" x14ac:dyDescent="0.25">
      <c r="A28" s="10" t="s">
        <v>69</v>
      </c>
      <c r="B28" s="16">
        <v>92</v>
      </c>
      <c r="C28" s="11" t="s">
        <v>81</v>
      </c>
      <c r="D28" s="16" t="s">
        <v>82</v>
      </c>
      <c r="E28" s="11" t="s">
        <v>36</v>
      </c>
      <c r="F28" s="16"/>
      <c r="G28" s="16"/>
      <c r="H28" s="16"/>
      <c r="I28" s="16"/>
      <c r="J28" s="31">
        <v>237.5</v>
      </c>
      <c r="K28" s="16"/>
      <c r="L28" s="16"/>
      <c r="M28" s="16">
        <v>1</v>
      </c>
      <c r="N28" s="16"/>
      <c r="O28" s="16"/>
      <c r="P28" s="16"/>
      <c r="Q28" s="16">
        <v>1</v>
      </c>
      <c r="R28" s="16"/>
      <c r="S28" s="16">
        <v>237.5</v>
      </c>
      <c r="T28" s="16"/>
      <c r="U28" s="16">
        <v>1</v>
      </c>
      <c r="V28" s="16"/>
      <c r="W28" s="16"/>
      <c r="X28" s="16">
        <v>1</v>
      </c>
      <c r="Y28" s="16"/>
      <c r="Z28" s="16"/>
      <c r="AA28" s="16"/>
      <c r="AB28" s="16"/>
      <c r="AC28" s="16"/>
      <c r="AD28" s="16">
        <v>3</v>
      </c>
      <c r="AE28" s="16"/>
      <c r="AF28" s="21"/>
    </row>
    <row r="29" spans="1:32" x14ac:dyDescent="0.25">
      <c r="A29" s="10" t="s">
        <v>71</v>
      </c>
      <c r="B29" s="16">
        <v>92</v>
      </c>
      <c r="C29" s="11" t="s">
        <v>83</v>
      </c>
      <c r="D29" s="16" t="s">
        <v>84</v>
      </c>
      <c r="E29" s="11" t="s">
        <v>36</v>
      </c>
      <c r="F29" s="16"/>
      <c r="G29" s="16"/>
      <c r="H29" s="16"/>
      <c r="I29" s="16"/>
      <c r="J29" s="31">
        <v>775</v>
      </c>
      <c r="K29" s="16"/>
      <c r="L29" s="16"/>
      <c r="M29" s="16">
        <v>1</v>
      </c>
      <c r="N29" s="16"/>
      <c r="O29" s="16"/>
      <c r="P29" s="16"/>
      <c r="Q29" s="16">
        <v>1</v>
      </c>
      <c r="R29" s="16"/>
      <c r="S29" s="16">
        <v>775</v>
      </c>
      <c r="T29" s="16"/>
      <c r="U29" s="16">
        <v>1</v>
      </c>
      <c r="V29" s="16"/>
      <c r="W29" s="16"/>
      <c r="X29" s="16">
        <v>1</v>
      </c>
      <c r="Y29" s="16"/>
      <c r="Z29" s="16"/>
      <c r="AA29" s="16"/>
      <c r="AB29" s="16"/>
      <c r="AC29" s="16">
        <v>8</v>
      </c>
      <c r="AD29" s="16"/>
      <c r="AE29" s="16"/>
      <c r="AF29" s="21"/>
    </row>
    <row r="30" spans="1:32" x14ac:dyDescent="0.25">
      <c r="A30" s="10" t="s">
        <v>75</v>
      </c>
      <c r="B30" s="16" t="s">
        <v>134</v>
      </c>
      <c r="C30" s="11" t="s">
        <v>86</v>
      </c>
      <c r="D30" s="16" t="s">
        <v>89</v>
      </c>
      <c r="E30" s="11" t="s">
        <v>36</v>
      </c>
      <c r="F30" s="16"/>
      <c r="G30" s="16"/>
      <c r="H30" s="16"/>
      <c r="I30" s="16"/>
      <c r="J30" s="31">
        <v>1237.5</v>
      </c>
      <c r="K30" s="17"/>
      <c r="L30" s="16"/>
      <c r="M30" s="16"/>
      <c r="N30" s="16">
        <v>1</v>
      </c>
      <c r="O30" s="16"/>
      <c r="P30" s="16"/>
      <c r="Q30" s="16">
        <v>1</v>
      </c>
      <c r="R30" s="16"/>
      <c r="S30" s="17">
        <v>1237.5</v>
      </c>
      <c r="T30" s="17"/>
      <c r="U30" s="16"/>
      <c r="V30" s="16">
        <v>1</v>
      </c>
      <c r="W30" s="16"/>
      <c r="X30" s="16"/>
      <c r="Y30" s="16">
        <v>1</v>
      </c>
      <c r="Z30" s="16"/>
      <c r="AA30" s="16"/>
      <c r="AB30" s="16"/>
      <c r="AC30" s="16">
        <v>13</v>
      </c>
      <c r="AD30" s="16"/>
      <c r="AE30" s="16"/>
      <c r="AF30" s="21"/>
    </row>
    <row r="31" spans="1:32" x14ac:dyDescent="0.25">
      <c r="A31" s="10" t="s">
        <v>76</v>
      </c>
      <c r="B31" s="16">
        <v>100</v>
      </c>
      <c r="C31" s="11" t="s">
        <v>90</v>
      </c>
      <c r="D31" s="16" t="s">
        <v>91</v>
      </c>
      <c r="E31" s="11" t="s">
        <v>24</v>
      </c>
      <c r="F31" s="16">
        <v>18</v>
      </c>
      <c r="G31" s="16">
        <v>187.5</v>
      </c>
      <c r="H31" s="16"/>
      <c r="I31" s="16"/>
      <c r="J31" s="31">
        <v>187.5</v>
      </c>
      <c r="K31" s="16"/>
      <c r="L31" s="16"/>
      <c r="M31" s="16">
        <v>1</v>
      </c>
      <c r="N31" s="16"/>
      <c r="O31" s="16"/>
      <c r="P31" s="16"/>
      <c r="Q31" s="16">
        <v>1</v>
      </c>
      <c r="R31" s="16"/>
      <c r="S31" s="16">
        <v>187.5</v>
      </c>
      <c r="T31" s="16"/>
      <c r="U31" s="16">
        <v>1</v>
      </c>
      <c r="V31" s="16"/>
      <c r="W31" s="16"/>
      <c r="X31" s="16">
        <v>1</v>
      </c>
      <c r="Y31" s="16"/>
      <c r="Z31" s="16"/>
      <c r="AA31" s="16"/>
      <c r="AB31" s="16"/>
      <c r="AC31" s="16"/>
      <c r="AD31" s="16">
        <v>2</v>
      </c>
      <c r="AE31" s="16"/>
      <c r="AF31" s="21"/>
    </row>
    <row r="32" spans="1:32" x14ac:dyDescent="0.25">
      <c r="A32" s="15"/>
      <c r="B32" s="16"/>
      <c r="C32" s="12"/>
      <c r="D32" s="12"/>
      <c r="E32" s="16"/>
      <c r="F32" s="16"/>
      <c r="G32" s="16"/>
      <c r="H32" s="16"/>
      <c r="I32" s="16"/>
      <c r="J32" s="31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21"/>
    </row>
    <row r="33" spans="1:32" x14ac:dyDescent="0.25">
      <c r="A33" s="15"/>
      <c r="B33" s="16"/>
      <c r="C33" s="34" t="s">
        <v>97</v>
      </c>
      <c r="D33" s="34"/>
      <c r="E33" s="11"/>
      <c r="F33" s="16"/>
      <c r="G33" s="16"/>
      <c r="H33" s="16"/>
      <c r="I33" s="16"/>
      <c r="J33" s="31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21"/>
    </row>
    <row r="34" spans="1:32" x14ac:dyDescent="0.25">
      <c r="A34" s="10" t="s">
        <v>94</v>
      </c>
      <c r="B34" s="16">
        <v>105</v>
      </c>
      <c r="C34" s="11" t="s">
        <v>98</v>
      </c>
      <c r="D34" s="11" t="s">
        <v>99</v>
      </c>
      <c r="E34" s="11" t="s">
        <v>36</v>
      </c>
      <c r="F34" s="16"/>
      <c r="G34" s="16"/>
      <c r="H34" s="16">
        <v>42</v>
      </c>
      <c r="I34" s="16">
        <v>60</v>
      </c>
      <c r="J34" s="31">
        <v>675</v>
      </c>
      <c r="K34" s="16"/>
      <c r="L34" s="16"/>
      <c r="M34" s="16"/>
      <c r="N34" s="16">
        <v>1</v>
      </c>
      <c r="O34" s="16"/>
      <c r="P34" s="16"/>
      <c r="Q34" s="16"/>
      <c r="R34" s="16"/>
      <c r="S34" s="16">
        <v>675</v>
      </c>
      <c r="T34" s="16"/>
      <c r="U34" s="16"/>
      <c r="V34" s="16">
        <v>1</v>
      </c>
      <c r="W34" s="16"/>
      <c r="X34" s="16"/>
      <c r="Y34" s="16"/>
      <c r="Z34" s="16"/>
      <c r="AA34" s="16"/>
      <c r="AB34" s="16"/>
      <c r="AC34" s="16"/>
      <c r="AD34" s="16"/>
      <c r="AE34" s="16">
        <v>15</v>
      </c>
      <c r="AF34" s="21"/>
    </row>
    <row r="35" spans="1:32" x14ac:dyDescent="0.25">
      <c r="A35" s="10" t="s">
        <v>95</v>
      </c>
      <c r="B35" s="16">
        <v>105</v>
      </c>
      <c r="C35" s="11" t="s">
        <v>100</v>
      </c>
      <c r="D35" s="16" t="s">
        <v>99</v>
      </c>
      <c r="E35" s="11" t="s">
        <v>24</v>
      </c>
      <c r="F35" s="16"/>
      <c r="G35" s="16"/>
      <c r="H35" s="16">
        <v>36</v>
      </c>
      <c r="I35" s="16">
        <v>60</v>
      </c>
      <c r="J35" s="31">
        <v>500</v>
      </c>
      <c r="K35" s="16"/>
      <c r="L35" s="16"/>
      <c r="M35" s="16"/>
      <c r="N35" s="16">
        <v>1</v>
      </c>
      <c r="O35" s="16"/>
      <c r="P35" s="16"/>
      <c r="Q35" s="16"/>
      <c r="R35" s="16"/>
      <c r="S35" s="16">
        <v>500</v>
      </c>
      <c r="T35" s="16"/>
      <c r="U35" s="16"/>
      <c r="V35" s="16">
        <v>1</v>
      </c>
      <c r="W35" s="16"/>
      <c r="X35" s="16"/>
      <c r="Y35" s="16"/>
      <c r="Z35" s="16"/>
      <c r="AA35" s="16"/>
      <c r="AB35" s="16"/>
      <c r="AC35" s="16"/>
      <c r="AD35" s="16"/>
      <c r="AE35" s="16"/>
      <c r="AF35" s="21">
        <v>11</v>
      </c>
    </row>
    <row r="36" spans="1:32" x14ac:dyDescent="0.25">
      <c r="A36" s="15"/>
      <c r="B36" s="16"/>
      <c r="C36" s="16"/>
      <c r="D36" s="16"/>
      <c r="E36" s="16"/>
      <c r="F36" s="16"/>
      <c r="G36" s="16"/>
      <c r="H36" s="16"/>
      <c r="I36" s="16"/>
      <c r="J36" s="31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21"/>
    </row>
    <row r="37" spans="1:32" x14ac:dyDescent="0.25">
      <c r="A37" s="15"/>
      <c r="B37" s="16"/>
      <c r="C37" s="34" t="s">
        <v>101</v>
      </c>
      <c r="D37" s="34"/>
      <c r="E37" s="11"/>
      <c r="F37" s="16"/>
      <c r="G37" s="16"/>
      <c r="H37" s="16"/>
      <c r="I37" s="16"/>
      <c r="J37" s="31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21"/>
    </row>
    <row r="38" spans="1:32" x14ac:dyDescent="0.25">
      <c r="A38" s="10" t="s">
        <v>104</v>
      </c>
      <c r="B38" s="16">
        <v>107</v>
      </c>
      <c r="C38" s="11" t="s">
        <v>114</v>
      </c>
      <c r="D38" s="11" t="s">
        <v>115</v>
      </c>
      <c r="E38" s="11" t="s">
        <v>24</v>
      </c>
      <c r="F38" s="16"/>
      <c r="G38" s="16"/>
      <c r="H38" s="16">
        <v>25</v>
      </c>
      <c r="I38" s="16">
        <v>38</v>
      </c>
      <c r="J38" s="31">
        <v>412.5</v>
      </c>
      <c r="K38" s="16"/>
      <c r="L38" s="16"/>
      <c r="M38" s="16">
        <v>1</v>
      </c>
      <c r="N38" s="16"/>
      <c r="O38" s="16"/>
      <c r="P38" s="16"/>
      <c r="Q38" s="16"/>
      <c r="R38" s="16"/>
      <c r="S38" s="16">
        <v>412.5</v>
      </c>
      <c r="T38" s="16"/>
      <c r="U38" s="16">
        <v>1</v>
      </c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21">
        <v>9</v>
      </c>
    </row>
    <row r="39" spans="1:32" x14ac:dyDescent="0.25">
      <c r="A39" s="10" t="s">
        <v>105</v>
      </c>
      <c r="B39" s="16" t="s">
        <v>136</v>
      </c>
      <c r="C39" s="11" t="s">
        <v>113</v>
      </c>
      <c r="D39" s="16" t="s">
        <v>115</v>
      </c>
      <c r="E39" s="11" t="s">
        <v>36</v>
      </c>
      <c r="F39" s="16"/>
      <c r="G39" s="16"/>
      <c r="H39" s="16">
        <v>36</v>
      </c>
      <c r="I39" s="16">
        <v>55</v>
      </c>
      <c r="J39" s="31">
        <v>850</v>
      </c>
      <c r="K39" s="16"/>
      <c r="L39" s="16"/>
      <c r="M39" s="16"/>
      <c r="N39" s="16"/>
      <c r="O39" s="16">
        <v>1</v>
      </c>
      <c r="P39" s="16"/>
      <c r="Q39" s="16"/>
      <c r="R39" s="16"/>
      <c r="S39" s="16">
        <v>850</v>
      </c>
      <c r="T39" s="16"/>
      <c r="U39" s="16"/>
      <c r="V39" s="16"/>
      <c r="W39" s="16">
        <v>1</v>
      </c>
      <c r="X39" s="16"/>
      <c r="Y39" s="16"/>
      <c r="Z39" s="16"/>
      <c r="AA39" s="16"/>
      <c r="AB39" s="16"/>
      <c r="AC39" s="16"/>
      <c r="AD39" s="16"/>
      <c r="AE39" s="16">
        <v>15</v>
      </c>
      <c r="AF39" s="21"/>
    </row>
    <row r="40" spans="1:32" x14ac:dyDescent="0.25">
      <c r="A40" s="15"/>
      <c r="B40" s="16"/>
      <c r="C40" s="16"/>
      <c r="D40" s="16"/>
      <c r="E40" s="16"/>
      <c r="F40" s="16"/>
      <c r="G40" s="16"/>
      <c r="H40" s="16"/>
      <c r="I40" s="16"/>
      <c r="J40" s="31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21"/>
    </row>
    <row r="41" spans="1:32" x14ac:dyDescent="0.25">
      <c r="A41" s="15"/>
      <c r="B41" s="16"/>
      <c r="C41" s="34" t="s">
        <v>102</v>
      </c>
      <c r="D41" s="34"/>
      <c r="E41" s="11"/>
      <c r="F41" s="16"/>
      <c r="G41" s="16"/>
      <c r="H41" s="16"/>
      <c r="I41" s="16"/>
      <c r="J41" s="31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21"/>
    </row>
    <row r="42" spans="1:32" x14ac:dyDescent="0.25">
      <c r="A42" s="10" t="s">
        <v>107</v>
      </c>
      <c r="B42" s="16">
        <v>108</v>
      </c>
      <c r="C42" s="11" t="s">
        <v>106</v>
      </c>
      <c r="D42" s="11" t="s">
        <v>109</v>
      </c>
      <c r="E42" s="11" t="s">
        <v>36</v>
      </c>
      <c r="F42" s="16"/>
      <c r="G42" s="16"/>
      <c r="H42" s="16">
        <v>36</v>
      </c>
      <c r="I42" s="16">
        <v>61</v>
      </c>
      <c r="J42" s="31">
        <v>450</v>
      </c>
      <c r="K42" s="16"/>
      <c r="L42" s="16"/>
      <c r="M42" s="16">
        <v>1</v>
      </c>
      <c r="N42" s="16"/>
      <c r="O42" s="16"/>
      <c r="P42" s="16"/>
      <c r="Q42" s="16"/>
      <c r="R42" s="16"/>
      <c r="S42" s="16">
        <v>450</v>
      </c>
      <c r="T42" s="16"/>
      <c r="U42" s="16">
        <v>1</v>
      </c>
      <c r="V42" s="16"/>
      <c r="W42" s="16"/>
      <c r="X42" s="16"/>
      <c r="Y42" s="16"/>
      <c r="Z42" s="16"/>
      <c r="AA42" s="16"/>
      <c r="AB42" s="16"/>
      <c r="AC42" s="16"/>
      <c r="AD42" s="16"/>
      <c r="AE42" s="16">
        <v>10</v>
      </c>
      <c r="AF42" s="21"/>
    </row>
    <row r="43" spans="1:32" x14ac:dyDescent="0.25">
      <c r="A43" s="10" t="s">
        <v>108</v>
      </c>
      <c r="B43" s="16">
        <v>108</v>
      </c>
      <c r="C43" s="11" t="s">
        <v>106</v>
      </c>
      <c r="D43" s="16" t="s">
        <v>110</v>
      </c>
      <c r="E43" s="11" t="s">
        <v>24</v>
      </c>
      <c r="F43" s="16"/>
      <c r="G43" s="16"/>
      <c r="H43" s="16">
        <v>25</v>
      </c>
      <c r="I43" s="16">
        <v>34</v>
      </c>
      <c r="J43" s="31">
        <v>450</v>
      </c>
      <c r="K43" s="16"/>
      <c r="L43" s="16"/>
      <c r="M43" s="16">
        <v>1</v>
      </c>
      <c r="N43" s="16"/>
      <c r="O43" s="16"/>
      <c r="P43" s="16"/>
      <c r="Q43" s="16"/>
      <c r="R43" s="16"/>
      <c r="S43" s="16">
        <v>450</v>
      </c>
      <c r="T43" s="16"/>
      <c r="U43" s="16">
        <v>1</v>
      </c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21">
        <v>10</v>
      </c>
    </row>
    <row r="44" spans="1:32" x14ac:dyDescent="0.25">
      <c r="A44" s="15"/>
      <c r="B44" s="16"/>
      <c r="C44" s="16"/>
      <c r="D44" s="16"/>
      <c r="E44" s="16"/>
      <c r="F44" s="16"/>
      <c r="G44" s="16"/>
      <c r="H44" s="16"/>
      <c r="I44" s="16"/>
      <c r="J44" s="31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21"/>
    </row>
    <row r="45" spans="1:32" x14ac:dyDescent="0.25">
      <c r="A45" s="15"/>
      <c r="B45" s="16"/>
      <c r="C45" s="34" t="s">
        <v>103</v>
      </c>
      <c r="D45" s="34"/>
      <c r="E45" s="11"/>
      <c r="F45" s="16"/>
      <c r="G45" s="16"/>
      <c r="H45" s="16"/>
      <c r="I45" s="16"/>
      <c r="J45" s="31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21"/>
    </row>
    <row r="46" spans="1:32" x14ac:dyDescent="0.25">
      <c r="A46" s="10" t="s">
        <v>111</v>
      </c>
      <c r="B46" s="16">
        <v>110</v>
      </c>
      <c r="C46" s="11" t="s">
        <v>116</v>
      </c>
      <c r="D46" s="11" t="s">
        <v>117</v>
      </c>
      <c r="E46" s="11" t="s">
        <v>24</v>
      </c>
      <c r="F46" s="16"/>
      <c r="G46" s="16"/>
      <c r="H46" s="16">
        <v>36</v>
      </c>
      <c r="I46" s="16">
        <v>52</v>
      </c>
      <c r="J46" s="31">
        <v>750</v>
      </c>
      <c r="K46" s="16"/>
      <c r="L46" s="16"/>
      <c r="M46" s="16"/>
      <c r="N46" s="16">
        <v>1</v>
      </c>
      <c r="O46" s="16"/>
      <c r="P46" s="16"/>
      <c r="Q46" s="16"/>
      <c r="R46" s="16"/>
      <c r="S46" s="16">
        <v>750</v>
      </c>
      <c r="T46" s="16"/>
      <c r="U46" s="16"/>
      <c r="V46" s="16">
        <v>1</v>
      </c>
      <c r="W46" s="16"/>
      <c r="X46" s="16"/>
      <c r="Y46" s="16"/>
      <c r="Z46" s="16"/>
      <c r="AA46" s="16"/>
      <c r="AB46" s="16"/>
      <c r="AC46" s="16"/>
      <c r="AD46" s="16"/>
      <c r="AE46" s="16"/>
      <c r="AF46" s="21">
        <v>16</v>
      </c>
    </row>
    <row r="47" spans="1:32" x14ac:dyDescent="0.25">
      <c r="A47" s="10" t="s">
        <v>112</v>
      </c>
      <c r="B47" s="16">
        <v>110</v>
      </c>
      <c r="C47" s="11"/>
      <c r="D47" s="16"/>
      <c r="E47" s="11"/>
      <c r="F47" s="16"/>
      <c r="G47" s="16"/>
      <c r="H47" s="16"/>
      <c r="I47" s="16"/>
      <c r="J47" s="31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21"/>
    </row>
    <row r="48" spans="1:32" x14ac:dyDescent="0.25">
      <c r="A48" s="15"/>
      <c r="B48" s="16"/>
      <c r="C48" s="16"/>
      <c r="D48" s="16"/>
      <c r="E48" s="16"/>
      <c r="F48" s="16"/>
      <c r="G48" s="16"/>
      <c r="H48" s="16"/>
      <c r="I48" s="16"/>
      <c r="J48" s="31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21"/>
    </row>
    <row r="49" spans="1:32" x14ac:dyDescent="0.25">
      <c r="A49" s="15"/>
      <c r="B49" s="16"/>
      <c r="C49" s="34" t="s">
        <v>118</v>
      </c>
      <c r="D49" s="34"/>
      <c r="E49" s="11"/>
      <c r="F49" s="16"/>
      <c r="G49" s="16"/>
      <c r="H49" s="16"/>
      <c r="I49" s="16"/>
      <c r="J49" s="31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21"/>
    </row>
    <row r="50" spans="1:32" x14ac:dyDescent="0.25">
      <c r="A50" s="10" t="s">
        <v>121</v>
      </c>
      <c r="B50" s="16" t="s">
        <v>137</v>
      </c>
      <c r="C50" s="11" t="s">
        <v>122</v>
      </c>
      <c r="D50" s="11" t="s">
        <v>120</v>
      </c>
      <c r="E50" s="11" t="s">
        <v>36</v>
      </c>
      <c r="F50" s="16"/>
      <c r="G50" s="16"/>
      <c r="H50" s="16"/>
      <c r="I50" s="16"/>
      <c r="J50" s="31">
        <v>912.5</v>
      </c>
      <c r="K50" s="16"/>
      <c r="L50" s="16"/>
      <c r="M50" s="16">
        <v>1</v>
      </c>
      <c r="N50" s="16"/>
      <c r="O50" s="16"/>
      <c r="P50" s="16"/>
      <c r="Q50" s="16">
        <v>1</v>
      </c>
      <c r="R50" s="16"/>
      <c r="S50" s="16">
        <v>912.5</v>
      </c>
      <c r="T50" s="16"/>
      <c r="U50" s="16">
        <v>1</v>
      </c>
      <c r="V50" s="16"/>
      <c r="W50" s="16"/>
      <c r="X50" s="16">
        <v>1</v>
      </c>
      <c r="Y50" s="16"/>
      <c r="Z50" s="16"/>
      <c r="AA50" s="16"/>
      <c r="AB50" s="16"/>
      <c r="AC50" s="16"/>
      <c r="AD50" s="16"/>
      <c r="AE50" s="16">
        <v>20</v>
      </c>
      <c r="AF50" s="21"/>
    </row>
    <row r="51" spans="1:32" x14ac:dyDescent="0.25">
      <c r="A51" s="15"/>
      <c r="B51" s="16"/>
      <c r="C51" s="16"/>
      <c r="D51" s="16"/>
      <c r="E51" s="16"/>
      <c r="F51" s="16"/>
      <c r="G51" s="16"/>
      <c r="H51" s="16"/>
      <c r="I51" s="16"/>
      <c r="J51" s="31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21"/>
    </row>
    <row r="52" spans="1:32" x14ac:dyDescent="0.25">
      <c r="A52" s="15"/>
      <c r="B52" s="16"/>
      <c r="C52" s="34" t="s">
        <v>126</v>
      </c>
      <c r="D52" s="34"/>
      <c r="E52" s="11"/>
      <c r="F52" s="16"/>
      <c r="G52" s="16"/>
      <c r="H52" s="16"/>
      <c r="I52" s="16"/>
      <c r="J52" s="31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21"/>
    </row>
    <row r="53" spans="1:32" x14ac:dyDescent="0.25">
      <c r="A53" s="10" t="s">
        <v>124</v>
      </c>
      <c r="B53" s="16" t="s">
        <v>138</v>
      </c>
      <c r="C53" s="11" t="s">
        <v>123</v>
      </c>
      <c r="D53" s="11" t="s">
        <v>148</v>
      </c>
      <c r="E53" s="11" t="s">
        <v>36</v>
      </c>
      <c r="F53" s="16"/>
      <c r="G53" s="16"/>
      <c r="H53" s="16"/>
      <c r="I53" s="16"/>
      <c r="J53" s="31">
        <v>137.5</v>
      </c>
      <c r="K53" s="18"/>
      <c r="L53" s="16"/>
      <c r="M53" s="16"/>
      <c r="N53" s="16">
        <v>1</v>
      </c>
      <c r="O53" s="16"/>
      <c r="P53" s="16"/>
      <c r="Q53" s="16"/>
      <c r="R53" s="16"/>
      <c r="S53" s="18">
        <v>1350</v>
      </c>
      <c r="T53" s="18"/>
      <c r="U53" s="16"/>
      <c r="V53" s="16">
        <v>1</v>
      </c>
      <c r="W53" s="16"/>
      <c r="X53" s="16"/>
      <c r="Y53" s="16"/>
      <c r="Z53" s="16"/>
      <c r="AA53" s="16"/>
      <c r="AB53" s="16"/>
      <c r="AC53" s="16"/>
      <c r="AD53" s="16"/>
      <c r="AE53" s="16"/>
      <c r="AF53" s="21">
        <v>2</v>
      </c>
    </row>
    <row r="54" spans="1:32" x14ac:dyDescent="0.25">
      <c r="A54" s="15" t="s">
        <v>146</v>
      </c>
      <c r="B54" s="16" t="s">
        <v>138</v>
      </c>
      <c r="C54" s="16" t="s">
        <v>148</v>
      </c>
      <c r="D54" s="16" t="s">
        <v>149</v>
      </c>
      <c r="E54" s="16" t="s">
        <v>36</v>
      </c>
      <c r="F54" s="16"/>
      <c r="G54" s="16"/>
      <c r="H54" s="16"/>
      <c r="I54" s="16"/>
      <c r="J54" s="31">
        <v>1050</v>
      </c>
      <c r="K54" s="16">
        <v>1050</v>
      </c>
      <c r="L54" s="16"/>
      <c r="M54" s="16"/>
      <c r="N54" s="16"/>
      <c r="O54" s="16"/>
      <c r="P54" s="16"/>
      <c r="Q54" s="16"/>
      <c r="R54" s="16"/>
      <c r="S54" s="16"/>
      <c r="T54" s="16">
        <v>1050</v>
      </c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21">
        <v>20</v>
      </c>
    </row>
    <row r="55" spans="1:32" x14ac:dyDescent="0.25">
      <c r="A55" s="27" t="s">
        <v>147</v>
      </c>
      <c r="B55" s="28" t="s">
        <v>138</v>
      </c>
      <c r="C55" s="28" t="s">
        <v>149</v>
      </c>
      <c r="D55" s="28" t="s">
        <v>125</v>
      </c>
      <c r="E55" s="28" t="s">
        <v>36</v>
      </c>
      <c r="F55" s="28"/>
      <c r="G55" s="28"/>
      <c r="H55" s="28"/>
      <c r="I55" s="28"/>
      <c r="J55" s="32">
        <v>225</v>
      </c>
      <c r="K55" s="28"/>
      <c r="L55" s="28"/>
      <c r="M55" s="28">
        <v>1</v>
      </c>
      <c r="N55" s="28"/>
      <c r="O55" s="28"/>
      <c r="P55" s="28"/>
      <c r="Q55" s="28"/>
      <c r="R55" s="28"/>
      <c r="S55" s="28"/>
      <c r="T55" s="28"/>
      <c r="U55" s="28">
        <v>1</v>
      </c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9">
        <v>3</v>
      </c>
    </row>
    <row r="56" spans="1:32" ht="15.75" thickBot="1" x14ac:dyDescent="0.3">
      <c r="A56" s="22"/>
      <c r="B56" s="19"/>
      <c r="C56" s="23"/>
      <c r="D56" s="23"/>
      <c r="E56" s="24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5"/>
    </row>
    <row r="57" spans="1:32" ht="31.5" customHeight="1" thickBot="1" x14ac:dyDescent="0.3">
      <c r="A57" s="35" t="s">
        <v>139</v>
      </c>
      <c r="B57" s="35"/>
      <c r="C57" s="35"/>
      <c r="D57" s="35"/>
      <c r="E57" s="35"/>
      <c r="F57" s="35"/>
      <c r="G57" s="35"/>
      <c r="H57" s="35"/>
      <c r="I57" s="35"/>
      <c r="J57" s="26">
        <f>SUM(J4:J56)</f>
        <v>18312.5</v>
      </c>
      <c r="K57" s="26">
        <f t="shared" ref="K57:AC57" si="0">SUM(K4:K56)</f>
        <v>2200</v>
      </c>
      <c r="L57" s="26">
        <f t="shared" si="0"/>
        <v>175</v>
      </c>
      <c r="M57" s="26">
        <f t="shared" si="0"/>
        <v>16</v>
      </c>
      <c r="N57" s="26">
        <f t="shared" si="0"/>
        <v>15</v>
      </c>
      <c r="O57" s="26">
        <f t="shared" si="0"/>
        <v>1</v>
      </c>
      <c r="P57" s="26">
        <f t="shared" si="0"/>
        <v>2</v>
      </c>
      <c r="Q57" s="26">
        <f t="shared" si="0"/>
        <v>21</v>
      </c>
      <c r="R57" s="26">
        <f t="shared" si="0"/>
        <v>225</v>
      </c>
      <c r="S57" s="26">
        <f t="shared" si="0"/>
        <v>18050</v>
      </c>
      <c r="T57" s="26">
        <f t="shared" si="0"/>
        <v>2200</v>
      </c>
      <c r="U57" s="26">
        <f t="shared" si="0"/>
        <v>16</v>
      </c>
      <c r="V57" s="26">
        <f t="shared" si="0"/>
        <v>15</v>
      </c>
      <c r="W57" s="26">
        <f t="shared" si="0"/>
        <v>1</v>
      </c>
      <c r="X57" s="26">
        <f t="shared" si="0"/>
        <v>11</v>
      </c>
      <c r="Y57" s="26">
        <f t="shared" si="0"/>
        <v>9</v>
      </c>
      <c r="Z57" s="26">
        <f t="shared" si="0"/>
        <v>1</v>
      </c>
      <c r="AA57" s="26">
        <f t="shared" si="0"/>
        <v>175</v>
      </c>
      <c r="AB57" s="26">
        <f t="shared" si="0"/>
        <v>2</v>
      </c>
      <c r="AC57" s="26">
        <f t="shared" si="0"/>
        <v>116</v>
      </c>
      <c r="AD57" s="37">
        <v>169</v>
      </c>
      <c r="AE57" s="38"/>
      <c r="AF57" s="39"/>
    </row>
    <row r="58" spans="1:32" x14ac:dyDescent="0.25">
      <c r="A58" s="4"/>
      <c r="B58" s="6"/>
      <c r="C58" s="4"/>
      <c r="D58" s="6"/>
      <c r="E58" s="4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2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2" x14ac:dyDescent="0.25">
      <c r="A60" s="6"/>
      <c r="B60" s="6"/>
      <c r="C60" s="33"/>
      <c r="D60" s="33"/>
      <c r="E60" s="4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2" x14ac:dyDescent="0.25">
      <c r="A61" s="4"/>
      <c r="B61" s="6"/>
      <c r="C61" s="4"/>
      <c r="D61" s="4"/>
      <c r="E61" s="4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2" x14ac:dyDescent="0.25">
      <c r="A62" s="4"/>
      <c r="B62" s="6"/>
      <c r="C62" s="4"/>
      <c r="D62" s="6"/>
      <c r="E62" s="4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</sheetData>
  <mergeCells count="19">
    <mergeCell ref="C33:D33"/>
    <mergeCell ref="A1:A3"/>
    <mergeCell ref="AD57:AF57"/>
    <mergeCell ref="B1:B3"/>
    <mergeCell ref="C1:D2"/>
    <mergeCell ref="E1:E3"/>
    <mergeCell ref="F1:F2"/>
    <mergeCell ref="G1:G2"/>
    <mergeCell ref="H1:H2"/>
    <mergeCell ref="I1:I2"/>
    <mergeCell ref="C5:D5"/>
    <mergeCell ref="C19:D19"/>
    <mergeCell ref="C60:D60"/>
    <mergeCell ref="C37:D37"/>
    <mergeCell ref="C41:D41"/>
    <mergeCell ref="C45:D45"/>
    <mergeCell ref="C49:D49"/>
    <mergeCell ref="C52:D52"/>
    <mergeCell ref="A57:I57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Mitchell Siefker</dc:creator>
  <cp:lastModifiedBy>Siefker, Mitchell</cp:lastModifiedBy>
  <dcterms:created xsi:type="dcterms:W3CDTF">2023-08-08T14:11:01Z</dcterms:created>
  <dcterms:modified xsi:type="dcterms:W3CDTF">2023-10-16T17:25:44Z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